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S17" i="1"/>
  <c r="S16"/>
  <c r="S15"/>
  <c r="S14"/>
  <c r="S13"/>
  <c r="S12"/>
  <c r="S11"/>
  <c r="S10"/>
  <c r="S9"/>
  <c r="S8"/>
  <c r="S7"/>
  <c r="S6"/>
  <c r="S5"/>
  <c r="S4"/>
  <c r="S18" s="1"/>
  <c r="N17"/>
  <c r="N16"/>
  <c r="N15"/>
  <c r="N14"/>
  <c r="N13"/>
  <c r="N12"/>
  <c r="N11"/>
  <c r="N10"/>
  <c r="N9"/>
  <c r="N8"/>
  <c r="N7"/>
  <c r="N6"/>
  <c r="N5"/>
  <c r="N4"/>
  <c r="N18" s="1"/>
  <c r="I17"/>
  <c r="I16"/>
  <c r="I15"/>
  <c r="I14"/>
  <c r="I13"/>
  <c r="I12"/>
  <c r="I11"/>
  <c r="I10"/>
  <c r="I9"/>
  <c r="I8"/>
  <c r="I7"/>
  <c r="I6"/>
  <c r="I5"/>
  <c r="I4"/>
  <c r="I18" s="1"/>
  <c r="D17"/>
  <c r="D5"/>
  <c r="D6"/>
  <c r="D7"/>
  <c r="D8"/>
  <c r="D9"/>
  <c r="D10"/>
  <c r="D11"/>
  <c r="D12"/>
  <c r="D13"/>
  <c r="D14"/>
  <c r="D15"/>
  <c r="D16"/>
  <c r="D4"/>
  <c r="D18" s="1"/>
  <c r="D20" s="1"/>
  <c r="S20" l="1"/>
  <c r="S19"/>
  <c r="S21" s="1"/>
  <c r="N20"/>
  <c r="N19"/>
  <c r="N21" s="1"/>
  <c r="I20"/>
  <c r="I19"/>
  <c r="I21" s="1"/>
  <c r="D19"/>
  <c r="D21" l="1"/>
  <c r="D22" s="1"/>
  <c r="S22"/>
  <c r="N22"/>
  <c r="I22"/>
  <c r="K25" l="1"/>
</calcChain>
</file>

<file path=xl/sharedStrings.xml><?xml version="1.0" encoding="utf-8"?>
<sst xmlns="http://schemas.openxmlformats.org/spreadsheetml/2006/main" count="51" uniqueCount="16">
  <si>
    <t>فاتوره 1</t>
  </si>
  <si>
    <t>الكميه</t>
  </si>
  <si>
    <t>السعر</t>
  </si>
  <si>
    <t>الاجمالى</t>
  </si>
  <si>
    <t>البيان</t>
  </si>
  <si>
    <t>ضريبه 10%</t>
  </si>
  <si>
    <t>ضريبه 1%</t>
  </si>
  <si>
    <t>معفيه</t>
  </si>
  <si>
    <t>ضريبه .5%</t>
  </si>
  <si>
    <t>الصافى</t>
  </si>
  <si>
    <t>النوع</t>
  </si>
  <si>
    <t>خاضعه</t>
  </si>
  <si>
    <t>فاتوره 2</t>
  </si>
  <si>
    <t>فاتوره 3</t>
  </si>
  <si>
    <t>فاتوره 4</t>
  </si>
  <si>
    <t>اجمالى الفواتير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</si>
</sst>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rightToLeft="1" tabSelected="1" workbookViewId="0">
      <selection activeCell="D22" sqref="D22"/>
    </sheetView>
  </sheetViews>
  <sheetFormatPr defaultRowHeight="15"/>
  <cols>
    <col min="1" max="1" width="9.140625" style="1"/>
    <col min="2" max="4" width="10.85546875" style="1" customWidth="1"/>
    <col min="5" max="5" width="2.5703125" style="1" customWidth="1"/>
    <col min="6" max="9" width="9.140625" style="1"/>
    <col min="10" max="10" width="1.85546875" style="1" customWidth="1"/>
    <col min="11" max="14" width="9.140625" style="1"/>
    <col min="15" max="15" width="2.28515625" style="1" customWidth="1"/>
    <col min="16" max="19" width="9.140625" style="1"/>
    <col min="20" max="20" width="3.140625" style="11" customWidth="1"/>
    <col min="21" max="22" width="9.140625" style="1"/>
    <col min="23" max="23" width="0" style="1" hidden="1" customWidth="1"/>
    <col min="24" max="16384" width="9.140625" style="1"/>
  </cols>
  <sheetData>
    <row r="1" spans="1:23">
      <c r="A1" s="8"/>
      <c r="B1" s="8"/>
      <c r="C1" s="8"/>
      <c r="D1" s="8" t="s">
        <v>10</v>
      </c>
      <c r="E1" s="2"/>
      <c r="I1" s="1" t="s">
        <v>10</v>
      </c>
      <c r="J1" s="2"/>
      <c r="K1" s="8"/>
      <c r="L1" s="8"/>
      <c r="M1" s="8"/>
      <c r="N1" s="8" t="s">
        <v>10</v>
      </c>
      <c r="O1" s="2"/>
      <c r="S1" s="1" t="s">
        <v>10</v>
      </c>
      <c r="W1" s="1" t="s">
        <v>11</v>
      </c>
    </row>
    <row r="2" spans="1:23">
      <c r="A2" s="9"/>
      <c r="B2" s="9"/>
      <c r="C2" s="9" t="s">
        <v>0</v>
      </c>
      <c r="D2" s="9" t="s">
        <v>11</v>
      </c>
      <c r="E2" s="2"/>
      <c r="F2" s="3"/>
      <c r="G2" s="3"/>
      <c r="H2" s="3" t="s">
        <v>12</v>
      </c>
      <c r="I2" s="3" t="s">
        <v>11</v>
      </c>
      <c r="J2" s="2"/>
      <c r="K2" s="9"/>
      <c r="L2" s="9"/>
      <c r="M2" s="9" t="s">
        <v>13</v>
      </c>
      <c r="N2" s="9" t="s">
        <v>11</v>
      </c>
      <c r="O2" s="2"/>
      <c r="P2" s="3"/>
      <c r="Q2" s="3"/>
      <c r="R2" s="3" t="s">
        <v>14</v>
      </c>
      <c r="S2" s="3" t="s">
        <v>7</v>
      </c>
      <c r="W2" s="1" t="s">
        <v>7</v>
      </c>
    </row>
    <row r="3" spans="1:23">
      <c r="A3" s="9" t="s">
        <v>4</v>
      </c>
      <c r="B3" s="9" t="s">
        <v>1</v>
      </c>
      <c r="C3" s="9" t="s">
        <v>2</v>
      </c>
      <c r="D3" s="9" t="s">
        <v>3</v>
      </c>
      <c r="E3" s="2"/>
      <c r="F3" s="3" t="s">
        <v>4</v>
      </c>
      <c r="G3" s="3" t="s">
        <v>1</v>
      </c>
      <c r="H3" s="3" t="s">
        <v>2</v>
      </c>
      <c r="I3" s="3" t="s">
        <v>3</v>
      </c>
      <c r="J3" s="2"/>
      <c r="K3" s="9" t="s">
        <v>4</v>
      </c>
      <c r="L3" s="9" t="s">
        <v>1</v>
      </c>
      <c r="M3" s="9" t="s">
        <v>2</v>
      </c>
      <c r="N3" s="9" t="s">
        <v>3</v>
      </c>
      <c r="O3" s="2"/>
      <c r="P3" s="3" t="s">
        <v>4</v>
      </c>
      <c r="Q3" s="3" t="s">
        <v>1</v>
      </c>
      <c r="R3" s="3" t="s">
        <v>2</v>
      </c>
      <c r="S3" s="3" t="s">
        <v>3</v>
      </c>
    </row>
    <row r="4" spans="1:23">
      <c r="A4" s="9"/>
      <c r="B4" s="9">
        <v>22</v>
      </c>
      <c r="C4" s="9">
        <v>20</v>
      </c>
      <c r="D4" s="9">
        <f>B4*C4</f>
        <v>440</v>
      </c>
      <c r="E4" s="2"/>
      <c r="F4" s="3"/>
      <c r="G4" s="3">
        <v>22</v>
      </c>
      <c r="H4" s="3">
        <v>20</v>
      </c>
      <c r="I4" s="3">
        <f>G4*H4</f>
        <v>440</v>
      </c>
      <c r="J4" s="2"/>
      <c r="K4" s="9"/>
      <c r="L4" s="9">
        <v>22</v>
      </c>
      <c r="M4" s="9">
        <v>20</v>
      </c>
      <c r="N4" s="9">
        <f>L4*M4</f>
        <v>440</v>
      </c>
      <c r="O4" s="2"/>
      <c r="P4" s="3"/>
      <c r="Q4" s="3">
        <v>22</v>
      </c>
      <c r="R4" s="3">
        <v>1000</v>
      </c>
      <c r="S4" s="3">
        <f>Q4*R4</f>
        <v>22000</v>
      </c>
    </row>
    <row r="5" spans="1:23">
      <c r="A5" s="9"/>
      <c r="B5" s="9"/>
      <c r="C5" s="9"/>
      <c r="D5" s="9">
        <f t="shared" ref="D5:D17" si="0">B5*C5</f>
        <v>0</v>
      </c>
      <c r="E5" s="2"/>
      <c r="F5" s="3"/>
      <c r="G5" s="3"/>
      <c r="H5" s="3"/>
      <c r="I5" s="3">
        <f t="shared" ref="I5:I17" si="1">G5*H5</f>
        <v>0</v>
      </c>
      <c r="J5" s="2"/>
      <c r="K5" s="9"/>
      <c r="L5" s="9"/>
      <c r="M5" s="9"/>
      <c r="N5" s="9">
        <f t="shared" ref="N5:N17" si="2">L5*M5</f>
        <v>0</v>
      </c>
      <c r="O5" s="2"/>
      <c r="P5" s="3"/>
      <c r="Q5" s="3"/>
      <c r="R5" s="3"/>
      <c r="S5" s="3">
        <f t="shared" ref="S5:S17" si="3">Q5*R5</f>
        <v>0</v>
      </c>
    </row>
    <row r="6" spans="1:23">
      <c r="A6" s="9"/>
      <c r="B6" s="9"/>
      <c r="C6" s="9"/>
      <c r="D6" s="9">
        <f t="shared" si="0"/>
        <v>0</v>
      </c>
      <c r="E6" s="2"/>
      <c r="F6" s="3"/>
      <c r="G6" s="3"/>
      <c r="H6" s="3"/>
      <c r="I6" s="3">
        <f t="shared" si="1"/>
        <v>0</v>
      </c>
      <c r="J6" s="2"/>
      <c r="K6" s="9"/>
      <c r="L6" s="9"/>
      <c r="M6" s="9"/>
      <c r="N6" s="9">
        <f t="shared" si="2"/>
        <v>0</v>
      </c>
      <c r="O6" s="2"/>
      <c r="P6" s="3"/>
      <c r="Q6" s="3"/>
      <c r="R6" s="3"/>
      <c r="S6" s="3">
        <f t="shared" si="3"/>
        <v>0</v>
      </c>
    </row>
    <row r="7" spans="1:23">
      <c r="A7" s="9"/>
      <c r="B7" s="9"/>
      <c r="C7" s="9"/>
      <c r="D7" s="9">
        <f t="shared" si="0"/>
        <v>0</v>
      </c>
      <c r="E7" s="2"/>
      <c r="F7" s="3"/>
      <c r="G7" s="3"/>
      <c r="H7" s="3"/>
      <c r="I7" s="3">
        <f t="shared" si="1"/>
        <v>0</v>
      </c>
      <c r="J7" s="2"/>
      <c r="K7" s="9"/>
      <c r="L7" s="9"/>
      <c r="M7" s="9"/>
      <c r="N7" s="9">
        <f t="shared" si="2"/>
        <v>0</v>
      </c>
      <c r="O7" s="2"/>
      <c r="P7" s="3"/>
      <c r="Q7" s="3"/>
      <c r="R7" s="3"/>
      <c r="S7" s="3">
        <f t="shared" si="3"/>
        <v>0</v>
      </c>
    </row>
    <row r="8" spans="1:23">
      <c r="A8" s="9"/>
      <c r="B8" s="9"/>
      <c r="C8" s="9"/>
      <c r="D8" s="9">
        <f t="shared" si="0"/>
        <v>0</v>
      </c>
      <c r="E8" s="2"/>
      <c r="F8" s="3"/>
      <c r="G8" s="3"/>
      <c r="H8" s="3"/>
      <c r="I8" s="3">
        <f t="shared" si="1"/>
        <v>0</v>
      </c>
      <c r="J8" s="2"/>
      <c r="K8" s="9"/>
      <c r="L8" s="9"/>
      <c r="M8" s="9"/>
      <c r="N8" s="9">
        <f t="shared" si="2"/>
        <v>0</v>
      </c>
      <c r="O8" s="2"/>
      <c r="P8" s="3"/>
      <c r="Q8" s="3"/>
      <c r="R8" s="3"/>
      <c r="S8" s="3">
        <f t="shared" si="3"/>
        <v>0</v>
      </c>
    </row>
    <row r="9" spans="1:23">
      <c r="A9" s="9"/>
      <c r="B9" s="9"/>
      <c r="C9" s="9"/>
      <c r="D9" s="9">
        <f t="shared" si="0"/>
        <v>0</v>
      </c>
      <c r="E9" s="2"/>
      <c r="F9" s="3"/>
      <c r="G9" s="3"/>
      <c r="H9" s="3"/>
      <c r="I9" s="3">
        <f t="shared" si="1"/>
        <v>0</v>
      </c>
      <c r="J9" s="2"/>
      <c r="K9" s="9"/>
      <c r="L9" s="9"/>
      <c r="M9" s="9"/>
      <c r="N9" s="9">
        <f t="shared" si="2"/>
        <v>0</v>
      </c>
      <c r="O9" s="2"/>
      <c r="P9" s="3"/>
      <c r="Q9" s="3"/>
      <c r="R9" s="3"/>
      <c r="S9" s="3">
        <f t="shared" si="3"/>
        <v>0</v>
      </c>
    </row>
    <row r="10" spans="1:23">
      <c r="A10" s="9"/>
      <c r="B10" s="9"/>
      <c r="C10" s="9"/>
      <c r="D10" s="9">
        <f t="shared" si="0"/>
        <v>0</v>
      </c>
      <c r="E10" s="2"/>
      <c r="F10" s="3"/>
      <c r="G10" s="3"/>
      <c r="H10" s="3"/>
      <c r="I10" s="3">
        <f t="shared" si="1"/>
        <v>0</v>
      </c>
      <c r="J10" s="2"/>
      <c r="K10" s="9"/>
      <c r="L10" s="9"/>
      <c r="M10" s="9"/>
      <c r="N10" s="9">
        <f t="shared" si="2"/>
        <v>0</v>
      </c>
      <c r="O10" s="2"/>
      <c r="P10" s="3"/>
      <c r="Q10" s="3"/>
      <c r="R10" s="3"/>
      <c r="S10" s="3">
        <f t="shared" si="3"/>
        <v>0</v>
      </c>
    </row>
    <row r="11" spans="1:23">
      <c r="A11" s="9"/>
      <c r="B11" s="9"/>
      <c r="C11" s="9"/>
      <c r="D11" s="9">
        <f t="shared" si="0"/>
        <v>0</v>
      </c>
      <c r="E11" s="2"/>
      <c r="F11" s="3"/>
      <c r="G11" s="3"/>
      <c r="H11" s="3"/>
      <c r="I11" s="3">
        <f t="shared" si="1"/>
        <v>0</v>
      </c>
      <c r="J11" s="2"/>
      <c r="K11" s="9"/>
      <c r="L11" s="9"/>
      <c r="M11" s="9"/>
      <c r="N11" s="9">
        <f t="shared" si="2"/>
        <v>0</v>
      </c>
      <c r="O11" s="2"/>
      <c r="P11" s="3"/>
      <c r="Q11" s="3"/>
      <c r="R11" s="3"/>
      <c r="S11" s="3">
        <f t="shared" si="3"/>
        <v>0</v>
      </c>
    </row>
    <row r="12" spans="1:23">
      <c r="A12" s="9"/>
      <c r="B12" s="9"/>
      <c r="C12" s="9"/>
      <c r="D12" s="9">
        <f t="shared" si="0"/>
        <v>0</v>
      </c>
      <c r="E12" s="2"/>
      <c r="F12" s="3"/>
      <c r="G12" s="3"/>
      <c r="H12" s="3"/>
      <c r="I12" s="3">
        <f t="shared" si="1"/>
        <v>0</v>
      </c>
      <c r="J12" s="2"/>
      <c r="K12" s="9"/>
      <c r="L12" s="9"/>
      <c r="M12" s="9"/>
      <c r="N12" s="9">
        <f t="shared" si="2"/>
        <v>0</v>
      </c>
      <c r="O12" s="2"/>
      <c r="P12" s="3"/>
      <c r="Q12" s="3"/>
      <c r="R12" s="3"/>
      <c r="S12" s="3">
        <f t="shared" si="3"/>
        <v>0</v>
      </c>
    </row>
    <row r="13" spans="1:23">
      <c r="A13" s="9"/>
      <c r="B13" s="9"/>
      <c r="C13" s="9"/>
      <c r="D13" s="9">
        <f t="shared" si="0"/>
        <v>0</v>
      </c>
      <c r="E13" s="2"/>
      <c r="F13" s="3"/>
      <c r="G13" s="3"/>
      <c r="H13" s="3"/>
      <c r="I13" s="3">
        <f t="shared" si="1"/>
        <v>0</v>
      </c>
      <c r="J13" s="2"/>
      <c r="K13" s="9"/>
      <c r="L13" s="9"/>
      <c r="M13" s="9"/>
      <c r="N13" s="9">
        <f t="shared" si="2"/>
        <v>0</v>
      </c>
      <c r="O13" s="2"/>
      <c r="P13" s="3"/>
      <c r="Q13" s="3"/>
      <c r="R13" s="3"/>
      <c r="S13" s="3">
        <f t="shared" si="3"/>
        <v>0</v>
      </c>
    </row>
    <row r="14" spans="1:23">
      <c r="A14" s="9"/>
      <c r="B14" s="9"/>
      <c r="C14" s="9"/>
      <c r="D14" s="9">
        <f t="shared" si="0"/>
        <v>0</v>
      </c>
      <c r="E14" s="2"/>
      <c r="F14" s="3"/>
      <c r="G14" s="3"/>
      <c r="H14" s="3"/>
      <c r="I14" s="3">
        <f t="shared" si="1"/>
        <v>0</v>
      </c>
      <c r="J14" s="2"/>
      <c r="K14" s="9"/>
      <c r="L14" s="9"/>
      <c r="M14" s="9"/>
      <c r="N14" s="9">
        <f t="shared" si="2"/>
        <v>0</v>
      </c>
      <c r="O14" s="2"/>
      <c r="P14" s="3"/>
      <c r="Q14" s="3"/>
      <c r="R14" s="3"/>
      <c r="S14" s="3">
        <f t="shared" si="3"/>
        <v>0</v>
      </c>
    </row>
    <row r="15" spans="1:23">
      <c r="A15" s="9"/>
      <c r="B15" s="9"/>
      <c r="C15" s="9"/>
      <c r="D15" s="9">
        <f t="shared" si="0"/>
        <v>0</v>
      </c>
      <c r="E15" s="2"/>
      <c r="F15" s="3"/>
      <c r="G15" s="3"/>
      <c r="H15" s="3"/>
      <c r="I15" s="3">
        <f t="shared" si="1"/>
        <v>0</v>
      </c>
      <c r="J15" s="2"/>
      <c r="K15" s="9"/>
      <c r="L15" s="9"/>
      <c r="M15" s="9"/>
      <c r="N15" s="9">
        <f t="shared" si="2"/>
        <v>0</v>
      </c>
      <c r="O15" s="2"/>
      <c r="P15" s="3"/>
      <c r="Q15" s="3"/>
      <c r="R15" s="3"/>
      <c r="S15" s="3">
        <f t="shared" si="3"/>
        <v>0</v>
      </c>
    </row>
    <row r="16" spans="1:23">
      <c r="A16" s="9"/>
      <c r="B16" s="9"/>
      <c r="C16" s="9"/>
      <c r="D16" s="9">
        <f t="shared" si="0"/>
        <v>0</v>
      </c>
      <c r="E16" s="2"/>
      <c r="F16" s="3"/>
      <c r="G16" s="3"/>
      <c r="H16" s="3"/>
      <c r="I16" s="3">
        <f t="shared" si="1"/>
        <v>0</v>
      </c>
      <c r="J16" s="2"/>
      <c r="K16" s="9"/>
      <c r="L16" s="9"/>
      <c r="M16" s="9"/>
      <c r="N16" s="9">
        <f t="shared" si="2"/>
        <v>0</v>
      </c>
      <c r="O16" s="2"/>
      <c r="P16" s="3"/>
      <c r="Q16" s="3"/>
      <c r="R16" s="3"/>
      <c r="S16" s="3">
        <f t="shared" si="3"/>
        <v>0</v>
      </c>
    </row>
    <row r="17" spans="1:20">
      <c r="A17" s="9"/>
      <c r="B17" s="9"/>
      <c r="C17" s="9"/>
      <c r="D17" s="9">
        <f t="shared" si="0"/>
        <v>0</v>
      </c>
      <c r="E17" s="2"/>
      <c r="F17" s="3"/>
      <c r="G17" s="3"/>
      <c r="H17" s="3"/>
      <c r="I17" s="3">
        <f t="shared" si="1"/>
        <v>0</v>
      </c>
      <c r="J17" s="2"/>
      <c r="K17" s="9"/>
      <c r="L17" s="9"/>
      <c r="M17" s="9"/>
      <c r="N17" s="9">
        <f t="shared" si="2"/>
        <v>0</v>
      </c>
      <c r="O17" s="2"/>
      <c r="P17" s="3"/>
      <c r="Q17" s="3"/>
      <c r="R17" s="3"/>
      <c r="S17" s="3">
        <f t="shared" si="3"/>
        <v>0</v>
      </c>
    </row>
    <row r="18" spans="1:20">
      <c r="A18" s="10" t="s">
        <v>3</v>
      </c>
      <c r="B18" s="10"/>
      <c r="C18" s="10"/>
      <c r="D18" s="9">
        <f>SUM(D4:D17)</f>
        <v>440</v>
      </c>
      <c r="E18" s="2"/>
      <c r="F18" s="4" t="s">
        <v>3</v>
      </c>
      <c r="G18" s="4"/>
      <c r="H18" s="4"/>
      <c r="I18" s="3">
        <f>SUM(I4:I17)</f>
        <v>440</v>
      </c>
      <c r="J18" s="2"/>
      <c r="K18" s="10" t="s">
        <v>3</v>
      </c>
      <c r="L18" s="10"/>
      <c r="M18" s="10"/>
      <c r="N18" s="9">
        <f>SUM(N4:N17)</f>
        <v>440</v>
      </c>
      <c r="O18" s="2"/>
      <c r="P18" s="4" t="s">
        <v>3</v>
      </c>
      <c r="Q18" s="4"/>
      <c r="R18" s="4"/>
      <c r="S18" s="3">
        <f>SUM(S4:S17)</f>
        <v>22000</v>
      </c>
    </row>
    <row r="19" spans="1:20">
      <c r="A19" s="10" t="s">
        <v>5</v>
      </c>
      <c r="B19" s="10"/>
      <c r="C19" s="10"/>
      <c r="D19" s="9">
        <f>D18*0.1</f>
        <v>44</v>
      </c>
      <c r="E19" s="2"/>
      <c r="F19" s="4" t="s">
        <v>5</v>
      </c>
      <c r="G19" s="4"/>
      <c r="H19" s="4"/>
      <c r="I19" s="3">
        <f>I18*0.1</f>
        <v>44</v>
      </c>
      <c r="J19" s="2"/>
      <c r="K19" s="10" t="s">
        <v>5</v>
      </c>
      <c r="L19" s="10"/>
      <c r="M19" s="10"/>
      <c r="N19" s="9">
        <f>N18*0.1</f>
        <v>44</v>
      </c>
      <c r="O19" s="2"/>
      <c r="P19" s="4" t="s">
        <v>5</v>
      </c>
      <c r="Q19" s="4"/>
      <c r="R19" s="4"/>
      <c r="S19" s="3">
        <f>S18*0.1</f>
        <v>2200</v>
      </c>
    </row>
    <row r="20" spans="1:20">
      <c r="A20" s="10" t="s">
        <v>6</v>
      </c>
      <c r="B20" s="10"/>
      <c r="C20" s="10"/>
      <c r="D20" s="9">
        <f>IF(D2="خاضعه",D18*0.01,0)</f>
        <v>4.4000000000000004</v>
      </c>
      <c r="E20" s="2"/>
      <c r="F20" s="4" t="s">
        <v>6</v>
      </c>
      <c r="G20" s="4"/>
      <c r="H20" s="4"/>
      <c r="I20" s="3">
        <f>IF(I2="خاضعه",I18*0.01,0)</f>
        <v>4.4000000000000004</v>
      </c>
      <c r="J20" s="2"/>
      <c r="K20" s="10" t="s">
        <v>6</v>
      </c>
      <c r="L20" s="10"/>
      <c r="M20" s="10"/>
      <c r="N20" s="9">
        <f>IF(N2="خاضعه",N18*0.01,0)</f>
        <v>4.4000000000000004</v>
      </c>
      <c r="O20" s="2"/>
      <c r="P20" s="4" t="s">
        <v>6</v>
      </c>
      <c r="Q20" s="4"/>
      <c r="R20" s="4"/>
      <c r="S20" s="3">
        <f>IF(S2="خاضعه",S18*0.01,0)</f>
        <v>0</v>
      </c>
    </row>
    <row r="21" spans="1:20">
      <c r="A21" s="10" t="s">
        <v>8</v>
      </c>
      <c r="B21" s="10"/>
      <c r="C21" s="10"/>
      <c r="D21" s="9">
        <f>IF(D2="خاضعه",D19*0.005,0)</f>
        <v>0.22</v>
      </c>
      <c r="E21" s="2"/>
      <c r="F21" s="4" t="s">
        <v>8</v>
      </c>
      <c r="G21" s="4"/>
      <c r="H21" s="4"/>
      <c r="I21" s="3">
        <f>IF(I2="خاضعه",I19*0.005,0)</f>
        <v>0.22</v>
      </c>
      <c r="J21" s="2"/>
      <c r="K21" s="10" t="s">
        <v>8</v>
      </c>
      <c r="L21" s="10"/>
      <c r="M21" s="10"/>
      <c r="N21" s="9">
        <f>IF(N2="خاضعه",N19*0.005,0)</f>
        <v>0.22</v>
      </c>
      <c r="O21" s="2"/>
      <c r="P21" s="4" t="s">
        <v>8</v>
      </c>
      <c r="Q21" s="4"/>
      <c r="R21" s="4"/>
      <c r="S21" s="3">
        <f>IF(S2="خاضعه",S19*0.005,0)</f>
        <v>0</v>
      </c>
    </row>
    <row r="22" spans="1:20">
      <c r="A22" s="10" t="s">
        <v>9</v>
      </c>
      <c r="B22" s="10"/>
      <c r="C22" s="10"/>
      <c r="D22" s="9">
        <f>D18+D19+D20-D21</f>
        <v>488.17999999999995</v>
      </c>
      <c r="E22" s="2"/>
      <c r="F22" s="4" t="s">
        <v>9</v>
      </c>
      <c r="G22" s="4"/>
      <c r="H22" s="4"/>
      <c r="I22" s="3">
        <f>I18+I19+I20-I21</f>
        <v>488.17999999999995</v>
      </c>
      <c r="J22" s="2"/>
      <c r="K22" s="10" t="s">
        <v>9</v>
      </c>
      <c r="L22" s="10"/>
      <c r="M22" s="10"/>
      <c r="N22" s="9">
        <f>N18+N19+N20-N21</f>
        <v>488.17999999999995</v>
      </c>
      <c r="O22" s="2"/>
      <c r="P22" s="4" t="s">
        <v>9</v>
      </c>
      <c r="Q22" s="4"/>
      <c r="R22" s="4"/>
      <c r="S22" s="3">
        <f>S18+S19+S20-S21</f>
        <v>24200</v>
      </c>
    </row>
    <row r="23" spans="1:20" s="6" customFormat="1">
      <c r="T23" s="11"/>
    </row>
    <row r="25" spans="1:20" ht="26.25">
      <c r="F25" s="7" t="s">
        <v>15</v>
      </c>
      <c r="G25" s="7"/>
      <c r="H25" s="7"/>
      <c r="I25" s="7"/>
      <c r="J25" s="7"/>
      <c r="K25" s="5">
        <f>D22+I22+N22+S22</f>
        <v>25664.54</v>
      </c>
      <c r="L25" s="5"/>
    </row>
  </sheetData>
  <mergeCells count="22">
    <mergeCell ref="F25:J25"/>
    <mergeCell ref="K25:L25"/>
    <mergeCell ref="K18:M18"/>
    <mergeCell ref="K19:M19"/>
    <mergeCell ref="K20:M20"/>
    <mergeCell ref="K21:M21"/>
    <mergeCell ref="K22:M22"/>
    <mergeCell ref="P18:R18"/>
    <mergeCell ref="P19:R19"/>
    <mergeCell ref="P20:R20"/>
    <mergeCell ref="P21:R21"/>
    <mergeCell ref="P22:R22"/>
    <mergeCell ref="A18:C18"/>
    <mergeCell ref="A19:C19"/>
    <mergeCell ref="A20:C20"/>
    <mergeCell ref="A21:C21"/>
    <mergeCell ref="A22:C22"/>
    <mergeCell ref="F18:H18"/>
    <mergeCell ref="F19:H19"/>
    <mergeCell ref="F20:H20"/>
    <mergeCell ref="F21:H21"/>
    <mergeCell ref="F22:H22"/>
  </mergeCells>
  <dataValidations count="1">
    <dataValidation type="list" allowBlank="1" showInputMessage="1" showErrorMessage="1" sqref="D2 S2 N2 I2">
      <formula1>$W$1:$W$2</formula1>
    </dataValidation>
  </dataValidation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2013-10-17T13:30:53Z</dcterms:modified>
</cp:coreProperties>
</file>